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5790" windowWidth="7500" windowHeight="5265"/>
  </bookViews>
  <sheets>
    <sheet name="Лист1" sheetId="1" r:id="rId1"/>
  </sheets>
  <definedNames>
    <definedName name="_xlnm.Print_Area" localSheetId="0">Лист1!$A$1:$F$83</definedName>
  </definedNames>
  <calcPr calcId="124519"/>
</workbook>
</file>

<file path=xl/calcChain.xml><?xml version="1.0" encoding="utf-8"?>
<calcChain xmlns="http://schemas.openxmlformats.org/spreadsheetml/2006/main">
  <c r="C64" i="1"/>
  <c r="D64"/>
  <c r="D34"/>
  <c r="E22" l="1"/>
  <c r="F22"/>
  <c r="E56"/>
  <c r="E55" s="1"/>
  <c r="C58"/>
  <c r="D49"/>
  <c r="C52"/>
  <c r="C50"/>
  <c r="C35"/>
  <c r="E43"/>
  <c r="F43"/>
  <c r="E34"/>
  <c r="C34" s="1"/>
  <c r="F34"/>
  <c r="E30"/>
  <c r="F30"/>
  <c r="E28"/>
  <c r="F28"/>
  <c r="D70"/>
  <c r="D68" s="1"/>
  <c r="D30"/>
  <c r="E70"/>
  <c r="E68" s="1"/>
  <c r="F70"/>
  <c r="F68" s="1"/>
  <c r="F56"/>
  <c r="F55" s="1"/>
  <c r="D56"/>
  <c r="D55" s="1"/>
  <c r="D22"/>
  <c r="C54"/>
  <c r="D53"/>
  <c r="C53" s="1"/>
  <c r="D43"/>
  <c r="C36"/>
  <c r="C37"/>
  <c r="C38"/>
  <c r="C39"/>
  <c r="C40"/>
  <c r="C41"/>
  <c r="C42"/>
  <c r="C44"/>
  <c r="C45"/>
  <c r="C46"/>
  <c r="F27" l="1"/>
  <c r="F33"/>
  <c r="E33"/>
  <c r="E27"/>
  <c r="C68"/>
  <c r="D33"/>
  <c r="C33" s="1"/>
  <c r="C43"/>
  <c r="C30" l="1"/>
  <c r="D28"/>
  <c r="C28" s="1"/>
  <c r="C29"/>
  <c r="C31"/>
  <c r="C32"/>
  <c r="D27" l="1"/>
  <c r="C27" s="1"/>
  <c r="C69" l="1"/>
  <c r="D48"/>
  <c r="D47" s="1"/>
  <c r="C51"/>
  <c r="D66"/>
  <c r="C66" s="1"/>
  <c r="D62"/>
  <c r="C65"/>
  <c r="E20"/>
  <c r="E47"/>
  <c r="E62"/>
  <c r="F20"/>
  <c r="F62"/>
  <c r="D21"/>
  <c r="D20" s="1"/>
  <c r="C77"/>
  <c r="C76"/>
  <c r="C75"/>
  <c r="C74"/>
  <c r="C73"/>
  <c r="C72"/>
  <c r="C71"/>
  <c r="C67"/>
  <c r="C63"/>
  <c r="C23"/>
  <c r="C24"/>
  <c r="C25"/>
  <c r="C26"/>
  <c r="C57"/>
  <c r="E59" l="1"/>
  <c r="F21"/>
  <c r="E61"/>
  <c r="E60" s="1"/>
  <c r="E21"/>
  <c r="C21" s="1"/>
  <c r="C70"/>
  <c r="F61"/>
  <c r="F60" s="1"/>
  <c r="C56"/>
  <c r="C55" s="1"/>
  <c r="C22"/>
  <c r="D61"/>
  <c r="C62"/>
  <c r="C47"/>
  <c r="C48"/>
  <c r="C49"/>
  <c r="F47" l="1"/>
  <c r="C61"/>
  <c r="E78"/>
  <c r="D60"/>
  <c r="C60" s="1"/>
  <c r="C20"/>
  <c r="D59"/>
  <c r="F59" l="1"/>
  <c r="F78" s="1"/>
  <c r="C59"/>
  <c r="D78"/>
  <c r="C78" s="1"/>
</calcChain>
</file>

<file path=xl/sharedStrings.xml><?xml version="1.0" encoding="utf-8"?>
<sst xmlns="http://schemas.openxmlformats.org/spreadsheetml/2006/main" count="79" uniqueCount="76">
  <si>
    <t>КОД</t>
  </si>
  <si>
    <t>Спеціальний фонд</t>
  </si>
  <si>
    <t>Податкові надходження</t>
  </si>
  <si>
    <t>Від органів державного управління</t>
  </si>
  <si>
    <t>Загальний фонд</t>
  </si>
  <si>
    <t>Податки на доходи, податки на прибуток, податки на збільшення ринкової вартості  </t>
  </si>
  <si>
    <t>Податок на доходи фізичних осіб, що сплачується податковими агентами, із доходів платника податку у вигляді заробітної плати</t>
  </si>
  <si>
    <t>Податок на доходи фізичних осіб з грошового забезпечення, грошових винагород та інших виплат, одержаних військовослужбовцями та особами рядового і начальницького складу, що сплачується податковими агентами</t>
  </si>
  <si>
    <t>Податок на доходи фізичних осіб, що сплачується податковими агентами, із доходів платника податку інших ніж заробітна плата</t>
  </si>
  <si>
    <t>Податок на доходи фізичних осіб, що сплачується фізичними особами за результатами річного декларування</t>
  </si>
  <si>
    <t>Плата за послуги, що надаються бюджетними установами згідно з їх основною діяльністю </t>
  </si>
  <si>
    <t>Податок та збір на доходи  фізичних осіб</t>
  </si>
  <si>
    <t>Надходження від плати за послуги, що надаються бюджетними установами згідно із законодавством </t>
  </si>
  <si>
    <t>Найменування згідно
 з класифікацією доходів бюджету</t>
  </si>
  <si>
    <t>Базова дотація</t>
  </si>
  <si>
    <t>Освітня субвенція з державного бюджету місцевим бюджетам</t>
  </si>
  <si>
    <r>
      <t xml:space="preserve">Неподаткові надходження </t>
    </r>
    <r>
      <rPr>
        <sz val="12"/>
        <rFont val="Times New Roman"/>
        <family val="1"/>
        <charset val="204"/>
      </rPr>
      <t> </t>
    </r>
  </si>
  <si>
    <r>
      <t>Власні надходження бюджетних установ</t>
    </r>
    <r>
      <rPr>
        <sz val="12"/>
        <rFont val="Times New Roman"/>
        <family val="1"/>
        <charset val="204"/>
      </rPr>
      <t xml:space="preserve">  </t>
    </r>
  </si>
  <si>
    <r>
      <t xml:space="preserve">Офіційні трансферти </t>
    </r>
    <r>
      <rPr>
        <sz val="12"/>
        <rFont val="Times New Roman"/>
        <family val="1"/>
        <charset val="204"/>
      </rPr>
      <t> </t>
    </r>
  </si>
  <si>
    <t>Адміністративні збори та платежі, доходи від некомерційної господарської діяльності </t>
  </si>
  <si>
    <t>Плата за надання адміністративних послуг</t>
  </si>
  <si>
    <t xml:space="preserve">        </t>
  </si>
  <si>
    <t>Дотації з державного бюджету місцевим бюджетам </t>
  </si>
  <si>
    <t>Дотації  з місцевих бюджетів іншим місцевим бюджетам</t>
  </si>
  <si>
    <t>Субвенції  з місцевих бюджетів іншим місцевим бюджетам</t>
  </si>
  <si>
    <t>Субвенції  з державного бюджету місцевим бюджетам</t>
  </si>
  <si>
    <r>
      <t xml:space="preserve">Інші субвенції з місцевого бюджету   </t>
    </r>
    <r>
      <rPr>
        <sz val="12"/>
        <rFont val="Times New Roman"/>
        <family val="1"/>
        <charset val="204"/>
      </rPr>
      <t>в тому числі:</t>
    </r>
  </si>
  <si>
    <t>Плата за надання інших адміністративних послуг</t>
  </si>
  <si>
    <t>Субвенція з місцевого бюджету на надання державної підтримки особам з особливими освітніми потребами за рахунок відповідної субвенції з державного бюджету</t>
  </si>
  <si>
    <t xml:space="preserve">субвенція з обласного бюджету місцевим бюджетам на відшкодування витрат на поховання  учасників бойових дій та осіб з інвалідністю внаслідок війни;     </t>
  </si>
  <si>
    <t>субвенція з обласного бюджету місцевим бюджетам на окремі заходи щодо соціального захисту осіб з інваліднісю (компенсаційні виплати особам з інвалідністю на бензин, ремонт, технічне обслуговування автомобілів, мотоколясок і на транспортне обслуговування, встановлення телефонів особам з інвалідністю І та ІІ груп);</t>
  </si>
  <si>
    <t xml:space="preserve">субвенція з обласного бюджету місцевим бюджетам  для надання одноразової матеріальної допомоги громадянам, які постраждали внаслідок Чорнобильської катастрофи (І категорії) та дітям-інвалідам, інвалідність яких пов’язана   з наслідками Чорнобильської катастрофи;         </t>
  </si>
  <si>
    <t>Усього доходів (без урахування міжбюджетних трансфертів)</t>
  </si>
  <si>
    <t>Разом доходів:</t>
  </si>
  <si>
    <t>Х</t>
  </si>
  <si>
    <t>Усього</t>
  </si>
  <si>
    <t>у тому числі бюджет розвитку</t>
  </si>
  <si>
    <t>(грн.)</t>
  </si>
  <si>
    <t>Додаток 1</t>
  </si>
  <si>
    <t xml:space="preserve">"Про внесення змін до бюджету </t>
  </si>
  <si>
    <t xml:space="preserve">Костянтинівської сільської </t>
  </si>
  <si>
    <t xml:space="preserve">територіальної громади на 2021 рік"  </t>
  </si>
  <si>
    <t>14547000000</t>
  </si>
  <si>
    <t xml:space="preserve">                                                             (код бюджету)</t>
  </si>
  <si>
    <t xml:space="preserve">Внутрішні податки на товари та послуги </t>
  </si>
  <si>
    <t>Акцизний податок з вироблених в Україні підакцизних товарів (продукції) </t>
  </si>
  <si>
    <t>Пальне</t>
  </si>
  <si>
    <t>Акцизний податок з ввезених на митну територію України підакцизних товарів (продукції) </t>
  </si>
  <si>
    <t>Акцизний податок з реалізації суб`єктами господарювання роздрібної торгівлі підакцизних товарів </t>
  </si>
  <si>
    <t>Дотація з місцевого бюджету на здійснення переданих з державного бюджету видатків з утримання закладів освіти та охорони здоров'я за рахунок відповідної додаткової дотації з державного бюджету</t>
  </si>
  <si>
    <t xml:space="preserve">субвенція з обласного бюджету місцевим бюджетам для надання  матеріальної допомоги сім"ям загиблих та померлих учасників бойових дій на території інших країн, особам з інвалідністю внаслідок війни на території інших країн;         </t>
  </si>
  <si>
    <t>субвенція з обласного бюджету місцевим бюджетам  для надання матеріальної допомоги сім"ям загиблих та померлих учасників АТО/ООС на сході України, сім"ям осіб, які загинули або померли внаслідок каліцтва, контузії чи іенших ушкоджень здоров"я одержаних під час участі у Революції Гідності</t>
  </si>
  <si>
    <t>Начальник фінансового відділу                                                                               Наталія    ГОНЧАР</t>
  </si>
  <si>
    <t>Місцеві податки та збори, що сплачуються (перераховуються) згідно з Податковим кодексом України</t>
  </si>
  <si>
    <t>Податок на майно</t>
  </si>
  <si>
    <t>Податок на нерухоме майно, відмінне від земельної ділянки, сплачений фізичними особами, які є власниками об`єктів житлової нерухомості </t>
  </si>
  <si>
    <t>Податок на нерухоме майно, відмінне від земельної ділянки, сплачений фізичними особами, які є власниками об`єктів нежитлової нерухомості </t>
  </si>
  <si>
    <t>Податок на нерухоме майно, відмінне від земельної ділянки, сплачений юридичними особами, які є власниками об`єктів нежитлової нерухомості </t>
  </si>
  <si>
    <t>Земельний податок з юридичних осіб </t>
  </si>
  <si>
    <t>Орендна плата з юридичних осіб </t>
  </si>
  <si>
    <t>Земельний податок з фізичних осіб</t>
  </si>
  <si>
    <t>Орендна плата з фізичних осіб</t>
  </si>
  <si>
    <t xml:space="preserve">Єдиний податок </t>
  </si>
  <si>
    <t>Єдиний податок з юридичних осіб </t>
  </si>
  <si>
    <t>Єдиний податок з фізичних осіб</t>
  </si>
  <si>
    <t>Державне мито  </t>
  </si>
  <si>
    <t>Державне мито, пов`язане з видачею та оформленням закордонних паспортів (посвідок) та паспортів громадян України  </t>
  </si>
  <si>
    <t>Субвенція з місцевого бюджету на здійснення підтримки окремих закладів та заходів у системі охорони здоров`я за рахунок відповідної субвенції з державного бюджету</t>
  </si>
  <si>
    <t xml:space="preserve">до рішення сесії Костянтинівської сільської ради </t>
  </si>
  <si>
    <t>Доходи бюджету Костянтинівської сільської територіальної громади на 2022 рік</t>
  </si>
  <si>
    <t>Податок на нерухоме майно, відмінне від земельної ділянки, сплачений юридичними особами, які є власниками об`єктів житлової нерухомості </t>
  </si>
  <si>
    <t>Адміністративний збір за проведення державної реєстрації юридичних осіб, фізичних осіб - підприємців та громадських формувань</t>
  </si>
  <si>
    <t>Адміністративний збір за державну реєстрацію речових прав на нерухоме майно та їх обтяжень </t>
  </si>
  <si>
    <t>Плата за оренду майна бюджетних установ, що здійснюється відповідно до Закону України `Про оренду державного та комунального майна`</t>
  </si>
  <si>
    <t xml:space="preserve">субвенція з обласного бюджету місцевим бюджетам області на пільгове  медичне обслуговування громадян, які постраждали внаслідок Чорнобильської  катастрофи </t>
  </si>
  <si>
    <t>від  грудня  2021 року №</t>
  </si>
</sst>
</file>

<file path=xl/styles.xml><?xml version="1.0" encoding="utf-8"?>
<styleSheet xmlns="http://schemas.openxmlformats.org/spreadsheetml/2006/main">
  <numFmts count="2">
    <numFmt numFmtId="164" formatCode="0.000"/>
    <numFmt numFmtId="165" formatCode="0.00000"/>
  </numFmts>
  <fonts count="12"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sz val="9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9"/>
      <name val="Times New Roman"/>
      <family val="1"/>
      <charset val="204"/>
    </font>
    <font>
      <b/>
      <i/>
      <sz val="12"/>
      <name val="Times New Roman"/>
      <family val="1"/>
      <charset val="204"/>
    </font>
    <font>
      <sz val="11"/>
      <name val="Times New Roman"/>
      <family val="1"/>
      <charset val="204"/>
    </font>
    <font>
      <b/>
      <sz val="14"/>
      <name val="Times New Roman"/>
      <family val="1"/>
      <charset val="204"/>
    </font>
    <font>
      <u/>
      <sz val="12"/>
      <name val="Times New Roman"/>
      <family val="1"/>
      <charset val="204"/>
    </font>
    <font>
      <b/>
      <u/>
      <sz val="10"/>
      <name val="Calibri"/>
      <family val="2"/>
      <charset val="204"/>
      <scheme val="minor"/>
    </font>
    <font>
      <sz val="14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3">
    <xf numFmtId="0" fontId="0" fillId="0" borderId="0" xfId="0"/>
    <xf numFmtId="0" fontId="3" fillId="0" borderId="0" xfId="0" applyFont="1"/>
    <xf numFmtId="0" fontId="1" fillId="0" borderId="0" xfId="0" applyFont="1"/>
    <xf numFmtId="0" fontId="3" fillId="0" borderId="0" xfId="0" applyFont="1" applyAlignment="1"/>
    <xf numFmtId="0" fontId="4" fillId="0" borderId="0" xfId="0" applyFont="1" applyAlignment="1"/>
    <xf numFmtId="0" fontId="2" fillId="0" borderId="0" xfId="0" applyFont="1"/>
    <xf numFmtId="0" fontId="3" fillId="0" borderId="0" xfId="0" applyFont="1" applyBorder="1"/>
    <xf numFmtId="0" fontId="5" fillId="0" borderId="0" xfId="0" applyFont="1" applyBorder="1"/>
    <xf numFmtId="164" fontId="5" fillId="0" borderId="0" xfId="0" applyNumberFormat="1" applyFont="1" applyBorder="1"/>
    <xf numFmtId="165" fontId="5" fillId="0" borderId="0" xfId="0" applyNumberFormat="1" applyFont="1" applyBorder="1"/>
    <xf numFmtId="2" fontId="2" fillId="0" borderId="1" xfId="0" applyNumberFormat="1" applyFont="1" applyBorder="1"/>
    <xf numFmtId="0" fontId="4" fillId="0" borderId="1" xfId="0" applyFont="1" applyFill="1" applyBorder="1"/>
    <xf numFmtId="0" fontId="2" fillId="0" borderId="1" xfId="0" applyFont="1" applyBorder="1"/>
    <xf numFmtId="2" fontId="4" fillId="0" borderId="1" xfId="0" applyNumberFormat="1" applyFont="1" applyBorder="1"/>
    <xf numFmtId="0" fontId="2" fillId="0" borderId="1" xfId="0" applyFont="1" applyFill="1" applyBorder="1"/>
    <xf numFmtId="0" fontId="4" fillId="0" borderId="1" xfId="0" applyFont="1" applyFill="1" applyBorder="1" applyAlignment="1">
      <alignment horizontal="left"/>
    </xf>
    <xf numFmtId="0" fontId="2" fillId="0" borderId="1" xfId="0" applyFont="1" applyBorder="1" applyAlignment="1">
      <alignment wrapText="1"/>
    </xf>
    <xf numFmtId="0" fontId="4" fillId="0" borderId="1" xfId="0" applyFont="1" applyBorder="1"/>
    <xf numFmtId="0" fontId="4" fillId="0" borderId="1" xfId="0" applyFont="1" applyBorder="1" applyAlignment="1">
      <alignment wrapText="1"/>
    </xf>
    <xf numFmtId="2" fontId="4" fillId="0" borderId="1" xfId="0" applyNumberFormat="1" applyFont="1" applyBorder="1" applyAlignment="1">
      <alignment horizontal="center"/>
    </xf>
    <xf numFmtId="2" fontId="2" fillId="0" borderId="1" xfId="0" applyNumberFormat="1" applyFont="1" applyBorder="1" applyAlignment="1">
      <alignment horizontal="center"/>
    </xf>
    <xf numFmtId="0" fontId="4" fillId="0" borderId="1" xfId="0" applyFont="1" applyBorder="1" applyAlignment="1">
      <alignment horizontal="left"/>
    </xf>
    <xf numFmtId="0" fontId="6" fillId="0" borderId="1" xfId="0" applyFont="1" applyBorder="1"/>
    <xf numFmtId="0" fontId="1" fillId="0" borderId="0" xfId="0" applyFont="1" applyAlignment="1"/>
    <xf numFmtId="0" fontId="7" fillId="0" borderId="0" xfId="0" applyFont="1"/>
    <xf numFmtId="0" fontId="6" fillId="0" borderId="1" xfId="0" applyFont="1" applyBorder="1" applyAlignment="1">
      <alignment wrapText="1"/>
    </xf>
    <xf numFmtId="0" fontId="2" fillId="0" borderId="1" xfId="0" applyFont="1" applyFill="1" applyBorder="1" applyAlignment="1">
      <alignment horizontal="justify" vertical="top" wrapText="1"/>
    </xf>
    <xf numFmtId="0" fontId="3" fillId="0" borderId="1" xfId="0" applyFont="1" applyBorder="1" applyAlignment="1">
      <alignment horizontal="center"/>
    </xf>
    <xf numFmtId="0" fontId="2" fillId="0" borderId="1" xfId="0" applyFont="1" applyBorder="1" applyAlignment="1">
      <alignment vertical="top" wrapText="1"/>
    </xf>
    <xf numFmtId="0" fontId="6" fillId="0" borderId="0" xfId="0" applyFont="1"/>
    <xf numFmtId="0" fontId="9" fillId="0" borderId="0" xfId="0" applyFont="1" applyAlignment="1"/>
    <xf numFmtId="0" fontId="8" fillId="0" borderId="0" xfId="0" applyFont="1" applyAlignment="1"/>
    <xf numFmtId="0" fontId="4" fillId="0" borderId="1" xfId="0" applyFont="1" applyFill="1" applyBorder="1" applyAlignment="1">
      <alignment horizontal="justify" vertical="top" wrapText="1"/>
    </xf>
    <xf numFmtId="0" fontId="10" fillId="0" borderId="0" xfId="0" quotePrefix="1" applyFont="1" applyAlignment="1">
      <alignment horizontal="center"/>
    </xf>
    <xf numFmtId="0" fontId="4" fillId="0" borderId="1" xfId="0" applyFont="1" applyBorder="1" applyAlignment="1">
      <alignment horizontal="center"/>
    </xf>
    <xf numFmtId="0" fontId="3" fillId="0" borderId="0" xfId="0" applyFont="1" applyAlignment="1">
      <alignment horizontal="center"/>
    </xf>
    <xf numFmtId="0" fontId="11" fillId="0" borderId="0" xfId="0" applyFont="1" applyAlignment="1">
      <alignment horizontal="center"/>
    </xf>
    <xf numFmtId="0" fontId="5" fillId="0" borderId="1" xfId="0" applyFont="1" applyBorder="1" applyAlignment="1">
      <alignment horizontal="center"/>
    </xf>
    <xf numFmtId="0" fontId="4" fillId="0" borderId="1" xfId="0" applyFont="1" applyBorder="1" applyAlignment="1">
      <alignment horizontal="center" wrapText="1"/>
    </xf>
    <xf numFmtId="0" fontId="2" fillId="0" borderId="1" xfId="0" applyFont="1" applyBorder="1" applyAlignment="1">
      <alignment horizontal="center"/>
    </xf>
    <xf numFmtId="0" fontId="4" fillId="0" borderId="1" xfId="0" applyFont="1" applyBorder="1" applyAlignment="1">
      <alignment horizontal="center"/>
    </xf>
    <xf numFmtId="0" fontId="5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84"/>
  <sheetViews>
    <sheetView tabSelected="1" view="pageBreakPreview" zoomScale="90" workbookViewId="0">
      <selection activeCell="D8" sqref="D8"/>
    </sheetView>
  </sheetViews>
  <sheetFormatPr defaultRowHeight="12"/>
  <cols>
    <col min="1" max="1" width="11.140625" style="1" customWidth="1"/>
    <col min="2" max="2" width="70.42578125" style="1" customWidth="1"/>
    <col min="3" max="3" width="14.85546875" style="1" customWidth="1"/>
    <col min="4" max="4" width="14.42578125" style="1" customWidth="1"/>
    <col min="5" max="5" width="14.7109375" style="1" customWidth="1"/>
    <col min="6" max="6" width="12" style="1" customWidth="1"/>
    <col min="7" max="16384" width="9.140625" style="1"/>
  </cols>
  <sheetData>
    <row r="1" spans="1:8" ht="15" customHeight="1">
      <c r="D1" s="2" t="s">
        <v>38</v>
      </c>
    </row>
    <row r="2" spans="1:8" hidden="1"/>
    <row r="3" spans="1:8" ht="12.75">
      <c r="B3" s="23"/>
      <c r="C3" s="23"/>
      <c r="D3" s="23" t="s">
        <v>68</v>
      </c>
      <c r="E3" s="23"/>
    </row>
    <row r="4" spans="1:8" ht="12.75">
      <c r="B4" s="23"/>
      <c r="C4" s="23"/>
      <c r="D4" s="23" t="s">
        <v>39</v>
      </c>
      <c r="E4" s="23"/>
    </row>
    <row r="5" spans="1:8" ht="15" customHeight="1">
      <c r="C5" s="2"/>
      <c r="D5" s="24" t="s">
        <v>40</v>
      </c>
    </row>
    <row r="6" spans="1:8" ht="15" customHeight="1">
      <c r="C6" s="2"/>
      <c r="D6" s="24" t="s">
        <v>41</v>
      </c>
    </row>
    <row r="7" spans="1:8" ht="12.75" customHeight="1">
      <c r="D7" s="2" t="s">
        <v>75</v>
      </c>
    </row>
    <row r="8" spans="1:8" ht="12.75" customHeight="1">
      <c r="D8" s="2"/>
    </row>
    <row r="9" spans="1:8" ht="12.75" customHeight="1">
      <c r="D9" s="2"/>
    </row>
    <row r="10" spans="1:8" ht="12.75" customHeight="1">
      <c r="D10" s="2"/>
    </row>
    <row r="11" spans="1:8" ht="18.75">
      <c r="B11" s="31" t="s">
        <v>69</v>
      </c>
      <c r="C11" s="31"/>
      <c r="D11" s="31"/>
      <c r="E11" s="31"/>
      <c r="F11" s="3"/>
      <c r="G11" s="3"/>
      <c r="H11" s="3"/>
    </row>
    <row r="12" spans="1:8" ht="13.5" customHeight="1">
      <c r="B12" s="4" t="s">
        <v>21</v>
      </c>
      <c r="C12" s="4"/>
      <c r="D12" s="4"/>
      <c r="E12" s="4"/>
      <c r="F12" s="3"/>
      <c r="G12" s="3"/>
      <c r="H12" s="3"/>
    </row>
    <row r="13" spans="1:8" ht="15.75" hidden="1">
      <c r="B13" s="5"/>
      <c r="C13" s="5"/>
      <c r="D13" s="5"/>
      <c r="E13" s="5"/>
    </row>
    <row r="14" spans="1:8" ht="15.75">
      <c r="A14" s="30"/>
      <c r="B14" s="33" t="s">
        <v>42</v>
      </c>
      <c r="C14" s="5"/>
      <c r="D14" s="5"/>
      <c r="E14" s="5"/>
    </row>
    <row r="15" spans="1:8">
      <c r="B15" s="1" t="s">
        <v>43</v>
      </c>
      <c r="F15" s="1" t="s">
        <v>37</v>
      </c>
    </row>
    <row r="16" spans="1:8" ht="15.75" customHeight="1">
      <c r="A16" s="37" t="s">
        <v>0</v>
      </c>
      <c r="B16" s="38" t="s">
        <v>13</v>
      </c>
      <c r="C16" s="38" t="s">
        <v>35</v>
      </c>
      <c r="D16" s="38" t="s">
        <v>4</v>
      </c>
      <c r="E16" s="40" t="s">
        <v>1</v>
      </c>
      <c r="F16" s="40"/>
    </row>
    <row r="17" spans="1:6" ht="15.75" customHeight="1">
      <c r="A17" s="37"/>
      <c r="B17" s="39"/>
      <c r="C17" s="38"/>
      <c r="D17" s="38"/>
      <c r="E17" s="41" t="s">
        <v>35</v>
      </c>
      <c r="F17" s="42" t="s">
        <v>36</v>
      </c>
    </row>
    <row r="18" spans="1:6" ht="24" customHeight="1">
      <c r="A18" s="37"/>
      <c r="B18" s="39"/>
      <c r="C18" s="38"/>
      <c r="D18" s="38"/>
      <c r="E18" s="41"/>
      <c r="F18" s="42"/>
    </row>
    <row r="19" spans="1:6">
      <c r="A19" s="27">
        <v>1</v>
      </c>
      <c r="B19" s="27">
        <v>2</v>
      </c>
      <c r="C19" s="27">
        <v>3</v>
      </c>
      <c r="D19" s="27">
        <v>4</v>
      </c>
      <c r="E19" s="27">
        <v>5</v>
      </c>
      <c r="F19" s="27">
        <v>6</v>
      </c>
    </row>
    <row r="20" spans="1:6" ht="15.75">
      <c r="A20" s="17">
        <v>10000000</v>
      </c>
      <c r="B20" s="21" t="s">
        <v>2</v>
      </c>
      <c r="C20" s="19">
        <f>D20+E20</f>
        <v>62239796</v>
      </c>
      <c r="D20" s="13">
        <f>D21+D27+D33</f>
        <v>62239796</v>
      </c>
      <c r="E20" s="13">
        <f>SUM(E22)</f>
        <v>0</v>
      </c>
      <c r="F20" s="13">
        <f>SUM(F22)</f>
        <v>0</v>
      </c>
    </row>
    <row r="21" spans="1:6" ht="31.5">
      <c r="A21" s="17">
        <v>11000000</v>
      </c>
      <c r="B21" s="18" t="s">
        <v>5</v>
      </c>
      <c r="C21" s="19">
        <f t="shared" ref="C21:C78" si="0">D21+E21</f>
        <v>26527000</v>
      </c>
      <c r="D21" s="13">
        <f>D22</f>
        <v>26527000</v>
      </c>
      <c r="E21" s="13">
        <f>E22</f>
        <v>0</v>
      </c>
      <c r="F21" s="13">
        <f>F22</f>
        <v>0</v>
      </c>
    </row>
    <row r="22" spans="1:6" ht="15.75">
      <c r="A22" s="17">
        <v>11010000</v>
      </c>
      <c r="B22" s="11" t="s">
        <v>11</v>
      </c>
      <c r="C22" s="19">
        <f t="shared" si="0"/>
        <v>26527000</v>
      </c>
      <c r="D22" s="13">
        <f>SUM(D23:D26)</f>
        <v>26527000</v>
      </c>
      <c r="E22" s="13">
        <f t="shared" ref="E22:F22" si="1">SUM(E23:E26)</f>
        <v>0</v>
      </c>
      <c r="F22" s="13">
        <f t="shared" si="1"/>
        <v>0</v>
      </c>
    </row>
    <row r="23" spans="1:6" ht="31.5">
      <c r="A23" s="12">
        <v>11010100</v>
      </c>
      <c r="B23" s="16" t="s">
        <v>6</v>
      </c>
      <c r="C23" s="20">
        <f t="shared" si="0"/>
        <v>15863200</v>
      </c>
      <c r="D23" s="10">
        <v>15863200</v>
      </c>
      <c r="E23" s="12"/>
      <c r="F23" s="12"/>
    </row>
    <row r="24" spans="1:6" ht="63">
      <c r="A24" s="12">
        <v>11010200</v>
      </c>
      <c r="B24" s="16" t="s">
        <v>7</v>
      </c>
      <c r="C24" s="20">
        <f t="shared" si="0"/>
        <v>2329150</v>
      </c>
      <c r="D24" s="10">
        <v>2329150</v>
      </c>
      <c r="E24" s="12"/>
      <c r="F24" s="12"/>
    </row>
    <row r="25" spans="1:6" ht="31.5">
      <c r="A25" s="12">
        <v>11010400</v>
      </c>
      <c r="B25" s="16" t="s">
        <v>8</v>
      </c>
      <c r="C25" s="20">
        <f t="shared" si="0"/>
        <v>7813950</v>
      </c>
      <c r="D25" s="10">
        <v>7813950</v>
      </c>
      <c r="E25" s="12"/>
      <c r="F25" s="12"/>
    </row>
    <row r="26" spans="1:6" ht="31.5">
      <c r="A26" s="12">
        <v>11010500</v>
      </c>
      <c r="B26" s="16" t="s">
        <v>9</v>
      </c>
      <c r="C26" s="20">
        <f t="shared" si="0"/>
        <v>520700</v>
      </c>
      <c r="D26" s="10">
        <v>520700</v>
      </c>
      <c r="E26" s="12"/>
      <c r="F26" s="12"/>
    </row>
    <row r="27" spans="1:6" ht="15.75">
      <c r="A27" s="17">
        <v>14000000</v>
      </c>
      <c r="B27" s="18" t="s">
        <v>44</v>
      </c>
      <c r="C27" s="19">
        <f t="shared" si="0"/>
        <v>14800000</v>
      </c>
      <c r="D27" s="13">
        <f>D28+D30+D32</f>
        <v>14800000</v>
      </c>
      <c r="E27" s="13">
        <f t="shared" ref="E27:F27" si="2">E28+E30+E32</f>
        <v>0</v>
      </c>
      <c r="F27" s="13">
        <f t="shared" si="2"/>
        <v>0</v>
      </c>
    </row>
    <row r="28" spans="1:6" ht="31.5">
      <c r="A28" s="17">
        <v>14020000</v>
      </c>
      <c r="B28" s="18" t="s">
        <v>45</v>
      </c>
      <c r="C28" s="19">
        <f t="shared" si="0"/>
        <v>4000000</v>
      </c>
      <c r="D28" s="13">
        <f>D29</f>
        <v>4000000</v>
      </c>
      <c r="E28" s="13">
        <f t="shared" ref="E28:F28" si="3">E29</f>
        <v>0</v>
      </c>
      <c r="F28" s="13">
        <f t="shared" si="3"/>
        <v>0</v>
      </c>
    </row>
    <row r="29" spans="1:6" ht="21.75" customHeight="1">
      <c r="A29" s="12">
        <v>14021900</v>
      </c>
      <c r="B29" s="16" t="s">
        <v>46</v>
      </c>
      <c r="C29" s="20">
        <f t="shared" si="0"/>
        <v>4000000</v>
      </c>
      <c r="D29" s="10">
        <v>4000000</v>
      </c>
      <c r="E29" s="12"/>
      <c r="F29" s="12"/>
    </row>
    <row r="30" spans="1:6" ht="31.5">
      <c r="A30" s="17">
        <v>14030000</v>
      </c>
      <c r="B30" s="18" t="s">
        <v>47</v>
      </c>
      <c r="C30" s="19">
        <f t="shared" si="0"/>
        <v>9000000</v>
      </c>
      <c r="D30" s="13">
        <f>D31</f>
        <v>9000000</v>
      </c>
      <c r="E30" s="13">
        <f t="shared" ref="E30:F30" si="4">E31</f>
        <v>0</v>
      </c>
      <c r="F30" s="13">
        <f t="shared" si="4"/>
        <v>0</v>
      </c>
    </row>
    <row r="31" spans="1:6" ht="15.75">
      <c r="A31" s="12">
        <v>14031900</v>
      </c>
      <c r="B31" s="16" t="s">
        <v>46</v>
      </c>
      <c r="C31" s="20">
        <f t="shared" si="0"/>
        <v>9000000</v>
      </c>
      <c r="D31" s="10">
        <v>9000000</v>
      </c>
      <c r="E31" s="12"/>
      <c r="F31" s="12"/>
    </row>
    <row r="32" spans="1:6" ht="31.5">
      <c r="A32" s="17">
        <v>14040000</v>
      </c>
      <c r="B32" s="26" t="s">
        <v>48</v>
      </c>
      <c r="C32" s="19">
        <f t="shared" si="0"/>
        <v>1800000</v>
      </c>
      <c r="D32" s="13">
        <v>1800000</v>
      </c>
      <c r="E32" s="13">
        <v>0</v>
      </c>
      <c r="F32" s="13">
        <v>0</v>
      </c>
    </row>
    <row r="33" spans="1:6" ht="31.5">
      <c r="A33" s="17">
        <v>18000000</v>
      </c>
      <c r="B33" s="32" t="s">
        <v>53</v>
      </c>
      <c r="C33" s="19">
        <f t="shared" si="0"/>
        <v>20912796</v>
      </c>
      <c r="D33" s="13">
        <f>D34+D43</f>
        <v>20912796</v>
      </c>
      <c r="E33" s="13">
        <f t="shared" ref="E33:F33" si="5">E34+E43</f>
        <v>0</v>
      </c>
      <c r="F33" s="13">
        <f t="shared" si="5"/>
        <v>0</v>
      </c>
    </row>
    <row r="34" spans="1:6" ht="15.75">
      <c r="A34" s="17">
        <v>18010000</v>
      </c>
      <c r="B34" s="32" t="s">
        <v>54</v>
      </c>
      <c r="C34" s="19">
        <f t="shared" si="0"/>
        <v>12951746</v>
      </c>
      <c r="D34" s="13">
        <f>D35+D36+D37+D38+D39+D40+D41+D42</f>
        <v>12951746</v>
      </c>
      <c r="E34" s="13">
        <f t="shared" ref="E34:F34" si="6">E36+E37+E38+E39+E40+E41+E42</f>
        <v>0</v>
      </c>
      <c r="F34" s="13">
        <f t="shared" si="6"/>
        <v>0</v>
      </c>
    </row>
    <row r="35" spans="1:6" ht="47.25">
      <c r="A35" s="12">
        <v>18010100</v>
      </c>
      <c r="B35" s="26" t="s">
        <v>70</v>
      </c>
      <c r="C35" s="20">
        <f t="shared" si="0"/>
        <v>19000</v>
      </c>
      <c r="D35" s="10">
        <v>19000</v>
      </c>
      <c r="E35" s="13"/>
      <c r="F35" s="13"/>
    </row>
    <row r="36" spans="1:6" ht="39.75" customHeight="1">
      <c r="A36" s="12">
        <v>18010200</v>
      </c>
      <c r="B36" s="26" t="s">
        <v>55</v>
      </c>
      <c r="C36" s="20">
        <f t="shared" si="0"/>
        <v>329170</v>
      </c>
      <c r="D36" s="10">
        <v>329170</v>
      </c>
      <c r="E36" s="12"/>
      <c r="F36" s="12"/>
    </row>
    <row r="37" spans="1:6" ht="35.25" customHeight="1">
      <c r="A37" s="12">
        <v>18010300</v>
      </c>
      <c r="B37" s="26" t="s">
        <v>56</v>
      </c>
      <c r="C37" s="20">
        <f t="shared" si="0"/>
        <v>665350</v>
      </c>
      <c r="D37" s="10">
        <v>665350</v>
      </c>
      <c r="E37" s="12"/>
      <c r="F37" s="12"/>
    </row>
    <row r="38" spans="1:6" ht="32.25" customHeight="1">
      <c r="A38" s="12">
        <v>18010400</v>
      </c>
      <c r="B38" s="26" t="s">
        <v>57</v>
      </c>
      <c r="C38" s="20">
        <f t="shared" si="0"/>
        <v>2743000</v>
      </c>
      <c r="D38" s="10">
        <v>2743000</v>
      </c>
      <c r="E38" s="12"/>
      <c r="F38" s="12"/>
    </row>
    <row r="39" spans="1:6" ht="20.25" customHeight="1">
      <c r="A39" s="12">
        <v>18010500</v>
      </c>
      <c r="B39" s="26" t="s">
        <v>58</v>
      </c>
      <c r="C39" s="20">
        <f t="shared" si="0"/>
        <v>1395100</v>
      </c>
      <c r="D39" s="10">
        <v>1395100</v>
      </c>
      <c r="E39" s="12"/>
      <c r="F39" s="12"/>
    </row>
    <row r="40" spans="1:6" ht="22.5" customHeight="1">
      <c r="A40" s="12">
        <v>18010600</v>
      </c>
      <c r="B40" s="26" t="s">
        <v>59</v>
      </c>
      <c r="C40" s="20">
        <f t="shared" si="0"/>
        <v>4741826</v>
      </c>
      <c r="D40" s="10">
        <v>4741826</v>
      </c>
      <c r="E40" s="12"/>
      <c r="F40" s="12"/>
    </row>
    <row r="41" spans="1:6" ht="21.75" customHeight="1">
      <c r="A41" s="12">
        <v>18010700</v>
      </c>
      <c r="B41" s="26" t="s">
        <v>60</v>
      </c>
      <c r="C41" s="20">
        <f t="shared" si="0"/>
        <v>2352200</v>
      </c>
      <c r="D41" s="10">
        <v>2352200</v>
      </c>
      <c r="E41" s="12"/>
      <c r="F41" s="12"/>
    </row>
    <row r="42" spans="1:6" ht="21.75" customHeight="1">
      <c r="A42" s="12">
        <v>18010900</v>
      </c>
      <c r="B42" s="26" t="s">
        <v>61</v>
      </c>
      <c r="C42" s="20">
        <f t="shared" si="0"/>
        <v>706100</v>
      </c>
      <c r="D42" s="10">
        <v>706100</v>
      </c>
      <c r="E42" s="12"/>
      <c r="F42" s="12"/>
    </row>
    <row r="43" spans="1:6" ht="15.75">
      <c r="A43" s="17">
        <v>18050000</v>
      </c>
      <c r="B43" s="32" t="s">
        <v>62</v>
      </c>
      <c r="C43" s="19">
        <f t="shared" si="0"/>
        <v>7961050</v>
      </c>
      <c r="D43" s="13">
        <f>D44+D45+D46</f>
        <v>7961050</v>
      </c>
      <c r="E43" s="13">
        <f t="shared" ref="E43:F43" si="7">E44+E45+E46</f>
        <v>0</v>
      </c>
      <c r="F43" s="13">
        <f t="shared" si="7"/>
        <v>0</v>
      </c>
    </row>
    <row r="44" spans="1:6" ht="18.75" customHeight="1">
      <c r="A44" s="12">
        <v>18050300</v>
      </c>
      <c r="B44" s="26" t="s">
        <v>63</v>
      </c>
      <c r="C44" s="20">
        <f t="shared" si="0"/>
        <v>550250</v>
      </c>
      <c r="D44" s="10">
        <v>550250</v>
      </c>
      <c r="E44" s="12"/>
      <c r="F44" s="12"/>
    </row>
    <row r="45" spans="1:6" ht="20.25" customHeight="1">
      <c r="A45" s="12">
        <v>18050400</v>
      </c>
      <c r="B45" s="26" t="s">
        <v>64</v>
      </c>
      <c r="C45" s="20">
        <f t="shared" si="0"/>
        <v>3150500</v>
      </c>
      <c r="D45" s="10">
        <v>3150500</v>
      </c>
      <c r="E45" s="12"/>
      <c r="F45" s="12"/>
    </row>
    <row r="46" spans="1:6" ht="20.25" customHeight="1">
      <c r="A46" s="12">
        <v>18050500</v>
      </c>
      <c r="B46" s="26" t="s">
        <v>64</v>
      </c>
      <c r="C46" s="20">
        <f t="shared" si="0"/>
        <v>4260300</v>
      </c>
      <c r="D46" s="10">
        <v>4260300</v>
      </c>
      <c r="E46" s="12"/>
      <c r="F46" s="12"/>
    </row>
    <row r="47" spans="1:6" ht="15.75">
      <c r="A47" s="11">
        <v>20000000</v>
      </c>
      <c r="B47" s="17" t="s">
        <v>16</v>
      </c>
      <c r="C47" s="19">
        <f>D47+E47</f>
        <v>1283150</v>
      </c>
      <c r="D47" s="13">
        <f>D48+D55+D53</f>
        <v>153150</v>
      </c>
      <c r="E47" s="13">
        <f t="shared" ref="E47:F47" si="8">E48+E55</f>
        <v>1130000</v>
      </c>
      <c r="F47" s="13">
        <f t="shared" si="8"/>
        <v>0</v>
      </c>
    </row>
    <row r="48" spans="1:6" ht="31.5">
      <c r="A48" s="11">
        <v>22000000</v>
      </c>
      <c r="B48" s="18" t="s">
        <v>19</v>
      </c>
      <c r="C48" s="19">
        <f t="shared" si="0"/>
        <v>150950</v>
      </c>
      <c r="D48" s="13">
        <f>D49</f>
        <v>150950</v>
      </c>
      <c r="E48" s="13"/>
      <c r="F48" s="13"/>
    </row>
    <row r="49" spans="1:6" ht="15.75">
      <c r="A49" s="11">
        <v>22010000</v>
      </c>
      <c r="B49" s="25" t="s">
        <v>20</v>
      </c>
      <c r="C49" s="19">
        <f t="shared" si="0"/>
        <v>150950</v>
      </c>
      <c r="D49" s="13">
        <f>D51+D50+D52</f>
        <v>150950</v>
      </c>
      <c r="E49" s="13"/>
      <c r="F49" s="13"/>
    </row>
    <row r="50" spans="1:6" ht="47.25">
      <c r="A50" s="14">
        <v>22010300</v>
      </c>
      <c r="B50" s="16" t="s">
        <v>71</v>
      </c>
      <c r="C50" s="20">
        <f t="shared" si="0"/>
        <v>31950</v>
      </c>
      <c r="D50" s="10">
        <v>31950</v>
      </c>
      <c r="E50" s="13"/>
      <c r="F50" s="13"/>
    </row>
    <row r="51" spans="1:6" ht="21.75" customHeight="1">
      <c r="A51" s="14">
        <v>22012500</v>
      </c>
      <c r="B51" s="16" t="s">
        <v>27</v>
      </c>
      <c r="C51" s="20">
        <f t="shared" si="0"/>
        <v>9000</v>
      </c>
      <c r="D51" s="10">
        <v>9000</v>
      </c>
      <c r="E51" s="13"/>
      <c r="F51" s="13"/>
    </row>
    <row r="52" spans="1:6" ht="39" customHeight="1">
      <c r="A52" s="14">
        <v>22012600</v>
      </c>
      <c r="B52" s="16" t="s">
        <v>72</v>
      </c>
      <c r="C52" s="20">
        <f t="shared" si="0"/>
        <v>110000</v>
      </c>
      <c r="D52" s="10">
        <v>110000</v>
      </c>
      <c r="E52" s="13"/>
      <c r="F52" s="13"/>
    </row>
    <row r="53" spans="1:6" ht="17.25" customHeight="1">
      <c r="A53" s="11">
        <v>22090000</v>
      </c>
      <c r="B53" s="18" t="s">
        <v>65</v>
      </c>
      <c r="C53" s="19">
        <f t="shared" si="0"/>
        <v>2200</v>
      </c>
      <c r="D53" s="13">
        <f>D54</f>
        <v>2200</v>
      </c>
      <c r="E53" s="13"/>
      <c r="F53" s="13"/>
    </row>
    <row r="54" spans="1:6" ht="31.5" customHeight="1">
      <c r="A54" s="14">
        <v>22090400</v>
      </c>
      <c r="B54" s="16" t="s">
        <v>66</v>
      </c>
      <c r="C54" s="20">
        <f t="shared" si="0"/>
        <v>2200</v>
      </c>
      <c r="D54" s="10">
        <v>2200</v>
      </c>
      <c r="E54" s="13"/>
      <c r="F54" s="13"/>
    </row>
    <row r="55" spans="1:6" ht="15.75">
      <c r="A55" s="11">
        <v>25000000</v>
      </c>
      <c r="B55" s="17" t="s">
        <v>17</v>
      </c>
      <c r="C55" s="13">
        <f t="shared" ref="C55:D55" si="9">C56</f>
        <v>1130000</v>
      </c>
      <c r="D55" s="13">
        <f t="shared" si="9"/>
        <v>0</v>
      </c>
      <c r="E55" s="13">
        <f>E56</f>
        <v>1130000</v>
      </c>
      <c r="F55" s="13">
        <f>F56</f>
        <v>0</v>
      </c>
    </row>
    <row r="56" spans="1:6" ht="31.5">
      <c r="A56" s="11">
        <v>25010000</v>
      </c>
      <c r="B56" s="25" t="s">
        <v>12</v>
      </c>
      <c r="C56" s="19">
        <f t="shared" si="0"/>
        <v>1130000</v>
      </c>
      <c r="D56" s="13">
        <f>D57</f>
        <v>0</v>
      </c>
      <c r="E56" s="13">
        <f>E57+E58</f>
        <v>1130000</v>
      </c>
      <c r="F56" s="13">
        <f t="shared" ref="F56" si="10">F57</f>
        <v>0</v>
      </c>
    </row>
    <row r="57" spans="1:6" ht="31.5">
      <c r="A57" s="14">
        <v>25010100</v>
      </c>
      <c r="B57" s="16" t="s">
        <v>10</v>
      </c>
      <c r="C57" s="20">
        <f t="shared" si="0"/>
        <v>1100000</v>
      </c>
      <c r="D57" s="12"/>
      <c r="E57" s="10">
        <v>1100000</v>
      </c>
      <c r="F57" s="12"/>
    </row>
    <row r="58" spans="1:6" ht="34.5" customHeight="1">
      <c r="A58" s="14">
        <v>25010300</v>
      </c>
      <c r="B58" s="16" t="s">
        <v>73</v>
      </c>
      <c r="C58" s="20">
        <f t="shared" si="0"/>
        <v>30000</v>
      </c>
      <c r="D58" s="12"/>
      <c r="E58" s="10">
        <v>30000</v>
      </c>
      <c r="F58" s="12"/>
    </row>
    <row r="59" spans="1:6" ht="18.75" customHeight="1">
      <c r="A59" s="14"/>
      <c r="B59" s="18" t="s">
        <v>32</v>
      </c>
      <c r="C59" s="19">
        <f t="shared" si="0"/>
        <v>63522946</v>
      </c>
      <c r="D59" s="13">
        <f>D20+D47</f>
        <v>62392946</v>
      </c>
      <c r="E59" s="13">
        <f t="shared" ref="E59:F59" si="11">E20+E47</f>
        <v>1130000</v>
      </c>
      <c r="F59" s="13">
        <f t="shared" si="11"/>
        <v>0</v>
      </c>
    </row>
    <row r="60" spans="1:6" ht="20.25" customHeight="1">
      <c r="A60" s="11">
        <v>40000000</v>
      </c>
      <c r="B60" s="17" t="s">
        <v>18</v>
      </c>
      <c r="C60" s="19">
        <f t="shared" si="0"/>
        <v>43364334</v>
      </c>
      <c r="D60" s="13">
        <f>D61</f>
        <v>43364334</v>
      </c>
      <c r="E60" s="13">
        <f>E61</f>
        <v>0</v>
      </c>
      <c r="F60" s="13">
        <f>F61</f>
        <v>0</v>
      </c>
    </row>
    <row r="61" spans="1:6" ht="20.25" customHeight="1">
      <c r="A61" s="11">
        <v>41000000</v>
      </c>
      <c r="B61" s="15" t="s">
        <v>3</v>
      </c>
      <c r="C61" s="19">
        <f t="shared" si="0"/>
        <v>43364334</v>
      </c>
      <c r="D61" s="13">
        <f>D62+D64+D66+D68</f>
        <v>43364334</v>
      </c>
      <c r="E61" s="13">
        <f>E62+E68+E70</f>
        <v>0</v>
      </c>
      <c r="F61" s="13">
        <f>F62+F68+F70</f>
        <v>0</v>
      </c>
    </row>
    <row r="62" spans="1:6" ht="22.5" customHeight="1">
      <c r="A62" s="11">
        <v>41020000</v>
      </c>
      <c r="B62" s="22" t="s">
        <v>22</v>
      </c>
      <c r="C62" s="19">
        <f t="shared" si="0"/>
        <v>6575600</v>
      </c>
      <c r="D62" s="13">
        <f>D63</f>
        <v>6575600</v>
      </c>
      <c r="E62" s="13">
        <f>E63+E67</f>
        <v>0</v>
      </c>
      <c r="F62" s="13">
        <f>F63+F67</f>
        <v>0</v>
      </c>
    </row>
    <row r="63" spans="1:6" ht="24" customHeight="1">
      <c r="A63" s="14">
        <v>41020100</v>
      </c>
      <c r="B63" s="16" t="s">
        <v>14</v>
      </c>
      <c r="C63" s="20">
        <f t="shared" ref="C63:C67" si="12">D63+E63</f>
        <v>6575600</v>
      </c>
      <c r="D63" s="10">
        <v>6575600</v>
      </c>
      <c r="E63" s="12"/>
      <c r="F63" s="12"/>
    </row>
    <row r="64" spans="1:6" ht="21" customHeight="1">
      <c r="A64" s="11">
        <v>41030000</v>
      </c>
      <c r="B64" s="29" t="s">
        <v>25</v>
      </c>
      <c r="C64" s="19">
        <f t="shared" si="12"/>
        <v>36651200</v>
      </c>
      <c r="D64" s="13">
        <f>D65</f>
        <v>36651200</v>
      </c>
      <c r="E64" s="12"/>
      <c r="F64" s="12"/>
    </row>
    <row r="65" spans="1:6" ht="24" customHeight="1">
      <c r="A65" s="12">
        <v>41033900</v>
      </c>
      <c r="B65" s="16" t="s">
        <v>15</v>
      </c>
      <c r="C65" s="20">
        <f t="shared" si="12"/>
        <v>36651200</v>
      </c>
      <c r="D65" s="10">
        <v>36651200</v>
      </c>
      <c r="E65" s="12"/>
      <c r="F65" s="12"/>
    </row>
    <row r="66" spans="1:6" ht="15.75">
      <c r="A66" s="11">
        <v>41040000</v>
      </c>
      <c r="B66" s="29" t="s">
        <v>23</v>
      </c>
      <c r="C66" s="19">
        <f t="shared" si="12"/>
        <v>0</v>
      </c>
      <c r="D66" s="13">
        <f>D67</f>
        <v>0</v>
      </c>
      <c r="E66" s="12"/>
      <c r="F66" s="12"/>
    </row>
    <row r="67" spans="1:6" ht="47.25">
      <c r="A67" s="14">
        <v>41040200</v>
      </c>
      <c r="B67" s="28" t="s">
        <v>49</v>
      </c>
      <c r="C67" s="20">
        <f t="shared" si="12"/>
        <v>0</v>
      </c>
      <c r="D67" s="10"/>
      <c r="E67" s="12"/>
      <c r="F67" s="12"/>
    </row>
    <row r="68" spans="1:6" ht="30" customHeight="1">
      <c r="A68" s="11">
        <v>41050000</v>
      </c>
      <c r="B68" s="29" t="s">
        <v>24</v>
      </c>
      <c r="C68" s="19">
        <f>D68+E68</f>
        <v>137534</v>
      </c>
      <c r="D68" s="13">
        <f>D69+D70+D77</f>
        <v>137534</v>
      </c>
      <c r="E68" s="13">
        <f>E69+E70+E77</f>
        <v>0</v>
      </c>
      <c r="F68" s="13">
        <f>F69+F70+F77</f>
        <v>0</v>
      </c>
    </row>
    <row r="69" spans="1:6" ht="54.75" customHeight="1">
      <c r="A69" s="14">
        <v>41051200</v>
      </c>
      <c r="B69" s="16" t="s">
        <v>28</v>
      </c>
      <c r="C69" s="20">
        <f t="shared" ref="C69" si="13">D69+E69</f>
        <v>0</v>
      </c>
      <c r="D69" s="10"/>
      <c r="E69" s="13"/>
      <c r="F69" s="13"/>
    </row>
    <row r="70" spans="1:6" ht="27" customHeight="1">
      <c r="A70" s="17">
        <v>41053900</v>
      </c>
      <c r="B70" s="18" t="s">
        <v>26</v>
      </c>
      <c r="C70" s="19">
        <f t="shared" si="0"/>
        <v>137534</v>
      </c>
      <c r="D70" s="13">
        <f>D71+D72+D73+D74+D75+D76</f>
        <v>137534</v>
      </c>
      <c r="E70" s="13">
        <f t="shared" ref="E70:F70" si="14">E71+E72+E73+E74+E75+E76</f>
        <v>0</v>
      </c>
      <c r="F70" s="13">
        <f t="shared" si="14"/>
        <v>0</v>
      </c>
    </row>
    <row r="71" spans="1:6" ht="51.75" customHeight="1">
      <c r="A71" s="12">
        <v>41053900</v>
      </c>
      <c r="B71" s="16" t="s">
        <v>29</v>
      </c>
      <c r="C71" s="20">
        <f t="shared" si="0"/>
        <v>11604</v>
      </c>
      <c r="D71" s="10">
        <v>11604</v>
      </c>
      <c r="E71" s="10"/>
      <c r="F71" s="10"/>
    </row>
    <row r="72" spans="1:6" ht="51" customHeight="1">
      <c r="A72" s="12">
        <v>41053900</v>
      </c>
      <c r="B72" s="16" t="s">
        <v>74</v>
      </c>
      <c r="C72" s="20">
        <f t="shared" si="0"/>
        <v>47800</v>
      </c>
      <c r="D72" s="10">
        <v>47800</v>
      </c>
      <c r="E72" s="10"/>
      <c r="F72" s="10"/>
    </row>
    <row r="73" spans="1:6" ht="78.75">
      <c r="A73" s="12">
        <v>41053900</v>
      </c>
      <c r="B73" s="16" t="s">
        <v>30</v>
      </c>
      <c r="C73" s="20">
        <f t="shared" si="0"/>
        <v>5800</v>
      </c>
      <c r="D73" s="10">
        <v>5800</v>
      </c>
      <c r="E73" s="10"/>
      <c r="F73" s="10"/>
    </row>
    <row r="74" spans="1:6" ht="72" customHeight="1">
      <c r="A74" s="12">
        <v>41053900</v>
      </c>
      <c r="B74" s="16" t="s">
        <v>50</v>
      </c>
      <c r="C74" s="20">
        <f t="shared" si="0"/>
        <v>9570</v>
      </c>
      <c r="D74" s="10">
        <v>9570</v>
      </c>
      <c r="E74" s="10"/>
      <c r="F74" s="10"/>
    </row>
    <row r="75" spans="1:6" ht="73.5" customHeight="1">
      <c r="A75" s="12">
        <v>41053900</v>
      </c>
      <c r="B75" s="16" t="s">
        <v>31</v>
      </c>
      <c r="C75" s="20">
        <f t="shared" si="0"/>
        <v>12760</v>
      </c>
      <c r="D75" s="10">
        <v>12760</v>
      </c>
      <c r="E75" s="10"/>
      <c r="F75" s="10"/>
    </row>
    <row r="76" spans="1:6" ht="87.75" customHeight="1">
      <c r="A76" s="12">
        <v>41053900</v>
      </c>
      <c r="B76" s="16" t="s">
        <v>51</v>
      </c>
      <c r="C76" s="20">
        <f t="shared" si="0"/>
        <v>50000</v>
      </c>
      <c r="D76" s="10">
        <v>50000</v>
      </c>
      <c r="E76" s="10"/>
      <c r="F76" s="10"/>
    </row>
    <row r="77" spans="1:6" ht="54" customHeight="1">
      <c r="A77" s="17">
        <v>41055000</v>
      </c>
      <c r="B77" s="16" t="s">
        <v>67</v>
      </c>
      <c r="C77" s="19">
        <f t="shared" si="0"/>
        <v>0</v>
      </c>
      <c r="D77" s="13"/>
      <c r="E77" s="10"/>
      <c r="F77" s="10"/>
    </row>
    <row r="78" spans="1:6" ht="30" customHeight="1">
      <c r="A78" s="34" t="s">
        <v>34</v>
      </c>
      <c r="B78" s="17" t="s">
        <v>33</v>
      </c>
      <c r="C78" s="19">
        <f t="shared" si="0"/>
        <v>106887280</v>
      </c>
      <c r="D78" s="13">
        <f>D59+D60</f>
        <v>105757280</v>
      </c>
      <c r="E78" s="13">
        <f>E59+E60</f>
        <v>1130000</v>
      </c>
      <c r="F78" s="13">
        <f>F59+F60</f>
        <v>0</v>
      </c>
    </row>
    <row r="79" spans="1:6">
      <c r="A79" s="6"/>
      <c r="B79" s="7"/>
      <c r="C79" s="7"/>
      <c r="D79" s="8"/>
      <c r="E79" s="9"/>
      <c r="F79" s="8"/>
    </row>
    <row r="80" spans="1:6">
      <c r="A80" s="6"/>
      <c r="B80" s="7"/>
      <c r="C80" s="7"/>
      <c r="D80" s="8"/>
      <c r="E80" s="9"/>
      <c r="F80" s="8"/>
    </row>
    <row r="81" spans="1:6">
      <c r="A81" s="6"/>
      <c r="B81" s="7"/>
      <c r="C81" s="7"/>
      <c r="D81" s="8"/>
      <c r="E81" s="9"/>
      <c r="F81" s="8"/>
    </row>
    <row r="82" spans="1:6">
      <c r="A82" s="35"/>
      <c r="B82" s="35"/>
      <c r="C82" s="35"/>
      <c r="D82" s="35"/>
      <c r="E82" s="35"/>
      <c r="F82" s="35"/>
    </row>
    <row r="83" spans="1:6" ht="15.75" customHeight="1">
      <c r="A83" s="36" t="s">
        <v>52</v>
      </c>
      <c r="B83" s="36"/>
      <c r="C83" s="36"/>
      <c r="D83" s="36"/>
      <c r="E83" s="36"/>
      <c r="F83" s="36"/>
    </row>
    <row r="84" spans="1:6">
      <c r="A84" s="35"/>
      <c r="B84" s="35"/>
      <c r="C84" s="35"/>
      <c r="D84" s="35"/>
      <c r="E84" s="35"/>
      <c r="F84" s="35"/>
    </row>
  </sheetData>
  <mergeCells count="10">
    <mergeCell ref="A82:F82"/>
    <mergeCell ref="A83:F83"/>
    <mergeCell ref="A84:F84"/>
    <mergeCell ref="A16:A18"/>
    <mergeCell ref="C16:C18"/>
    <mergeCell ref="B16:B18"/>
    <mergeCell ref="D16:D18"/>
    <mergeCell ref="E16:F16"/>
    <mergeCell ref="E17:E18"/>
    <mergeCell ref="F17:F18"/>
  </mergeCells>
  <phoneticPr fontId="0" type="noConversion"/>
  <pageMargins left="0.75" right="0.27" top="1" bottom="1" header="0.5" footer="0.5"/>
  <pageSetup paperSize="9" scale="65" orientation="portrait" horizontalDpi="300" verticalDpi="300" r:id="rId1"/>
  <headerFooter alignWithMargins="0"/>
  <rowBreaks count="1" manualBreakCount="1">
    <brk id="53" max="5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>gfu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user6</dc:creator>
  <cp:lastModifiedBy>Пользователь</cp:lastModifiedBy>
  <cp:lastPrinted>2021-10-11T13:30:35Z</cp:lastPrinted>
  <dcterms:created xsi:type="dcterms:W3CDTF">2005-03-22T14:14:41Z</dcterms:created>
  <dcterms:modified xsi:type="dcterms:W3CDTF">2021-11-30T08:02:02Z</dcterms:modified>
</cp:coreProperties>
</file>